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23AD9E0D-5BCC-6A48-A70E-30C054BDA7C4}" xr6:coauthVersionLast="47" xr6:coauthVersionMax="47" xr10:uidLastSave="{43AA9FBB-902D-1D4C-88F2-3F3680786662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<sst xmlns="http://schemas.openxmlformats.org/spreadsheetml/2006/main" count="12" uniqueCount="12">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</sst>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E1" zoomScale="186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122</v>
      </c>
    </row>
    <row r="5" spans="6:12">
      <c r="I5" t="s">
        <v>11</v>
      </c>
      <c r="J5">
        <v>137830</v>
      </c>
    </row>
    <row r="7" spans="6:12">
      <c r="F7" t="s">
        <v>1</v>
      </c>
      <c r="G7">
        <f>H7+(I7*G8)</f>
        <v>170680300.04800001</v>
      </c>
      <c r="H7">
        <v>153162162.18000001</v>
      </c>
      <c r="I7">
        <f>J5*J4</f>
        <v>16815260</v>
      </c>
      <c r="L7">
        <f>I7*G8</f>
        <v>17518137.868000001</v>
      </c>
    </row>
    <row r="8" spans="6:12">
      <c r="F8" t="s">
        <v>2</v>
      </c>
      <c r="G8">
        <v>1.0418000000000001</v>
      </c>
      <c r="H8" s="2"/>
      <c r="J8" t="s">
        <v>9</v>
      </c>
    </row>
    <row r="9" spans="6:12">
      <c r="F9" t="s">
        <v>3</v>
      </c>
      <c r="G9" s="3">
        <f>G7/G8</f>
        <v>163832117.53503552</v>
      </c>
      <c r="H9" s="2"/>
    </row>
    <row r="10" spans="6:12">
      <c r="F10" t="s">
        <v>4</v>
      </c>
      <c r="G10" s="4">
        <v>2363243.87</v>
      </c>
      <c r="H10" s="2"/>
    </row>
    <row r="11" spans="6:12">
      <c r="F11" t="s">
        <v>8</v>
      </c>
      <c r="G11" s="4">
        <v>-3863075.43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162332285.97503552</v>
      </c>
      <c r="H13" s="2"/>
      <c r="I13" s="5"/>
    </row>
    <row r="14" spans="6:12">
      <c r="F14" t="s">
        <v>0</v>
      </c>
      <c r="G14" s="4">
        <v>162325503.49000001</v>
      </c>
      <c r="H14" s="2"/>
      <c r="J14" s="3"/>
    </row>
    <row r="15" spans="6:12">
      <c r="F15" t="s">
        <v>6</v>
      </c>
      <c r="G15" s="1">
        <f>G13/G14-1</f>
        <v>4.1783237320514033E-5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8d7f15c9-f565-407b-a8f7-533c7d467fcc"/>
    <ds:schemaRef ds:uri="c5de988d-6923-4f6b-a43f-2c58cedd48df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2024-11-25T12:11:09Z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